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АртеевВО\СМЕТЫ\2025г\Каратайка\Установка тепловых колодцев\"/>
    </mc:Choice>
  </mc:AlternateContent>
  <xr:revisionPtr revIDLastSave="0" documentId="13_ncr:1_{96E8731D-7210-4F73-A90D-7E999EA9773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Установка тепловых колодцев. - " sheetId="1" r:id="rId1"/>
  </sheets>
  <definedNames>
    <definedName name="_xlnm.Print_Titles" localSheetId="0">'Установка тепловых колодцев. - '!$6:$6</definedName>
    <definedName name="_xlnm.Print_Area" localSheetId="0">'Установка тепловых колодцев. - '!$A$1:$E$20</definedName>
  </definedNames>
  <calcPr calcId="191029"/>
</workbook>
</file>

<file path=xl/calcChain.xml><?xml version="1.0" encoding="utf-8"?>
<calcChain xmlns="http://schemas.openxmlformats.org/spreadsheetml/2006/main">
  <c r="A14" i="1" l="1"/>
  <c r="A13" i="1"/>
  <c r="A11" i="1"/>
  <c r="A10" i="1"/>
  <c r="A9" i="1"/>
</calcChain>
</file>

<file path=xl/sharedStrings.xml><?xml version="1.0" encoding="utf-8"?>
<sst xmlns="http://schemas.openxmlformats.org/spreadsheetml/2006/main" count="50" uniqueCount="30">
  <si>
    <t>Ведомость объёмов работ</t>
  </si>
  <si>
    <t>№ п/п</t>
  </si>
  <si>
    <t>Наименование работ</t>
  </si>
  <si>
    <t>Ед.
изм.</t>
  </si>
  <si>
    <t>Кол-во</t>
  </si>
  <si>
    <t>Формула расчёта, расчёт объёмов работ и расхода материалов</t>
  </si>
  <si>
    <t xml:space="preserve">Раздел 1. </t>
  </si>
  <si>
    <t>Монтаж колодцев</t>
  </si>
  <si>
    <t>шт</t>
  </si>
  <si>
    <t xml:space="preserve">1*93 </t>
  </si>
  <si>
    <t xml:space="preserve">1 </t>
  </si>
  <si>
    <t>Устройство круглых цельнолитых и собранных в заводских условиях колодцев из полимерных материалов диаметром: 1000 мм</t>
  </si>
  <si>
    <t>Заделка  при проходе трубопроводов через стены колодца вспененным полиэтиленом
применительно</t>
  </si>
  <si>
    <t xml:space="preserve">6*93 </t>
  </si>
  <si>
    <t>Изоляция колодца из пенополиуретана методом напыления
применительно</t>
  </si>
  <si>
    <t>м3</t>
  </si>
  <si>
    <t xml:space="preserve">(4,39*0,05)*93 </t>
  </si>
  <si>
    <t>Ограждение колодцев</t>
  </si>
  <si>
    <t>Установка металлических оград
применительно</t>
  </si>
  <si>
    <t>100 м</t>
  </si>
  <si>
    <t xml:space="preserve">4*93/100 </t>
  </si>
  <si>
    <t>Масляная окраска металлических поверхностей: стальных балок, труб диаметром более 50 мм и т.п., количество окрасок 2</t>
  </si>
  <si>
    <t>100 м2</t>
  </si>
  <si>
    <t xml:space="preserve">1,43*93/100 </t>
  </si>
  <si>
    <t/>
  </si>
  <si>
    <t>[должность, подпись (инициалы, фамилия)]</t>
  </si>
  <si>
    <t>Составил: Инженер ПТО</t>
  </si>
  <si>
    <t xml:space="preserve">В.О. Артеев. </t>
  </si>
  <si>
    <t xml:space="preserve">Проверил:. </t>
  </si>
  <si>
    <t xml:space="preserve"> Обеспечение технической возможности установки узлов учета на границе разграничения балансовой принадлежности.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</si>
</sst>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  <font>
      <u/>
      <sz val="11"/>
      <color rgb="FF000000"/>
      <name val="Calibri"/>
      <family val="2"/>
      <charset val="204"/>
    </font>
    <font>
      <u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wrapText="1"/>
    </xf>
    <xf numFmtId="0" fontId="5" fillId="0" borderId="0" xfId="0" applyFont="1" applyAlignment="1">
      <alignment vertical="top"/>
    </xf>
    <xf numFmtId="49" fontId="5" fillId="0" borderId="0" xfId="0" applyNumberFormat="1" applyFont="1" applyAlignment="1">
      <alignment vertical="top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7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A28"/>
  <sheetViews>
    <sheetView tabSelected="1" workbookViewId="0">
      <selection activeCell="H6" sqref="H6"/>
    </sheetView>
  </sheetViews>
  <sheetFormatPr defaultColWidth="9.140625" defaultRowHeight="11.25" customHeight="1" x14ac:dyDescent="0.2"/>
  <cols>
    <col min="1" max="1" width="5.5703125" style="1" customWidth="1"/>
    <col min="2" max="2" width="44.42578125" style="2" customWidth="1"/>
    <col min="3" max="3" width="10.7109375" style="2" customWidth="1"/>
    <col min="4" max="4" width="12.28515625" style="2" customWidth="1"/>
    <col min="5" max="5" width="22" style="2" customWidth="1"/>
    <col min="6" max="6" width="9.140625" style="2"/>
    <col min="7" max="7" width="4.7109375" style="2" hidden="1" customWidth="1"/>
    <col min="8" max="13" width="9.140625" style="2"/>
    <col min="14" max="15" width="135.28515625" style="3" hidden="1" customWidth="1"/>
    <col min="16" max="17" width="55.140625" style="3" hidden="1" customWidth="1"/>
    <col min="18" max="21" width="69" style="3" hidden="1" customWidth="1"/>
    <col min="22" max="23" width="55.140625" style="3" hidden="1" customWidth="1"/>
    <col min="24" max="27" width="69" style="3" hidden="1" customWidth="1"/>
    <col min="28" max="16384" width="9.140625" style="2"/>
  </cols>
  <sheetData>
    <row r="2" spans="1:27" customFormat="1" ht="18" x14ac:dyDescent="0.25">
      <c r="A2" s="26" t="s">
        <v>0</v>
      </c>
      <c r="B2" s="26"/>
      <c r="C2" s="26"/>
      <c r="D2" s="26"/>
      <c r="E2" s="26"/>
    </row>
    <row r="3" spans="1:27" customFormat="1" ht="35.25" customHeight="1" x14ac:dyDescent="0.25">
      <c r="A3" s="30" t="s">
        <v>29</v>
      </c>
      <c r="B3" s="31"/>
      <c r="C3" s="31"/>
      <c r="D3" s="31"/>
      <c r="E3" s="31"/>
    </row>
    <row r="4" spans="1:27" customFormat="1" ht="9.75" customHeight="1" x14ac:dyDescent="0.25">
      <c r="A4" s="4"/>
    </row>
    <row r="5" spans="1:27" customFormat="1" ht="36" customHeight="1" x14ac:dyDescent="0.25">
      <c r="A5" s="5" t="s">
        <v>1</v>
      </c>
      <c r="B5" s="6" t="s">
        <v>2</v>
      </c>
      <c r="C5" s="6" t="s">
        <v>3</v>
      </c>
      <c r="D5" s="6" t="s">
        <v>4</v>
      </c>
      <c r="E5" s="6" t="s">
        <v>5</v>
      </c>
    </row>
    <row r="6" spans="1:27" customFormat="1" ht="15" x14ac:dyDescent="0.25">
      <c r="A6" s="7">
        <v>1</v>
      </c>
      <c r="B6" s="8">
        <v>2</v>
      </c>
      <c r="C6" s="8">
        <v>3</v>
      </c>
      <c r="D6" s="8">
        <v>4</v>
      </c>
      <c r="E6" s="9">
        <v>5</v>
      </c>
    </row>
    <row r="7" spans="1:27" customFormat="1" ht="15" x14ac:dyDescent="0.25">
      <c r="A7" s="27" t="s">
        <v>6</v>
      </c>
      <c r="B7" s="27"/>
      <c r="C7" s="27"/>
      <c r="D7" s="27"/>
      <c r="E7" s="27"/>
      <c r="N7" s="10" t="s">
        <v>6</v>
      </c>
    </row>
    <row r="8" spans="1:27" customFormat="1" ht="15" x14ac:dyDescent="0.25">
      <c r="A8" s="28" t="s">
        <v>7</v>
      </c>
      <c r="B8" s="28"/>
      <c r="C8" s="28"/>
      <c r="D8" s="28"/>
      <c r="E8" s="28"/>
      <c r="N8" s="10"/>
      <c r="O8" s="11" t="s">
        <v>7</v>
      </c>
    </row>
    <row r="9" spans="1:27" customFormat="1" ht="33.75" x14ac:dyDescent="0.25">
      <c r="A9" s="12">
        <f>IF(G9&lt;&gt;"",COUNTA(G$1:G9),"")</f>
        <v>1</v>
      </c>
      <c r="B9" s="13" t="s">
        <v>11</v>
      </c>
      <c r="C9" s="14" t="s">
        <v>8</v>
      </c>
      <c r="D9" s="15">
        <v>93</v>
      </c>
      <c r="E9" s="13" t="s">
        <v>9</v>
      </c>
      <c r="G9" s="2" t="s">
        <v>10</v>
      </c>
      <c r="N9" s="10"/>
      <c r="O9" s="11"/>
    </row>
    <row r="10" spans="1:27" customFormat="1" ht="33.75" x14ac:dyDescent="0.25">
      <c r="A10" s="12">
        <f>IF(G10&lt;&gt;"",COUNTA(G$1:G10),"")</f>
        <v>2</v>
      </c>
      <c r="B10" s="13" t="s">
        <v>12</v>
      </c>
      <c r="C10" s="14" t="s">
        <v>8</v>
      </c>
      <c r="D10" s="15">
        <v>558</v>
      </c>
      <c r="E10" s="13" t="s">
        <v>13</v>
      </c>
      <c r="G10" s="2" t="s">
        <v>10</v>
      </c>
      <c r="N10" s="10"/>
      <c r="O10" s="11"/>
    </row>
    <row r="11" spans="1:27" customFormat="1" ht="33.75" x14ac:dyDescent="0.25">
      <c r="A11" s="12">
        <f>IF(G11&lt;&gt;"",COUNTA(G$1:G11),"")</f>
        <v>3</v>
      </c>
      <c r="B11" s="13" t="s">
        <v>14</v>
      </c>
      <c r="C11" s="14" t="s">
        <v>15</v>
      </c>
      <c r="D11" s="16">
        <v>20.414000000000001</v>
      </c>
      <c r="E11" s="13" t="s">
        <v>16</v>
      </c>
      <c r="G11" s="2" t="s">
        <v>10</v>
      </c>
      <c r="N11" s="10"/>
      <c r="O11" s="11"/>
    </row>
    <row r="12" spans="1:27" customFormat="1" ht="15" x14ac:dyDescent="0.25">
      <c r="A12" s="28" t="s">
        <v>17</v>
      </c>
      <c r="B12" s="28"/>
      <c r="C12" s="28"/>
      <c r="D12" s="28"/>
      <c r="E12" s="28"/>
      <c r="N12" s="10"/>
      <c r="O12" s="11" t="s">
        <v>17</v>
      </c>
    </row>
    <row r="13" spans="1:27" customFormat="1" ht="22.5" x14ac:dyDescent="0.25">
      <c r="A13" s="12">
        <f>IF(G13&lt;&gt;"",COUNTA(G$1:G13),"")</f>
        <v>4</v>
      </c>
      <c r="B13" s="13" t="s">
        <v>18</v>
      </c>
      <c r="C13" s="14" t="s">
        <v>19</v>
      </c>
      <c r="D13" s="17">
        <v>3.72</v>
      </c>
      <c r="E13" s="13" t="s">
        <v>20</v>
      </c>
      <c r="G13" s="2" t="s">
        <v>10</v>
      </c>
      <c r="N13" s="10"/>
      <c r="O13" s="11"/>
    </row>
    <row r="14" spans="1:27" customFormat="1" ht="33.75" x14ac:dyDescent="0.25">
      <c r="A14" s="12">
        <f>IF(G14&lt;&gt;"",COUNTA(G$1:G14),"")</f>
        <v>5</v>
      </c>
      <c r="B14" s="13" t="s">
        <v>21</v>
      </c>
      <c r="C14" s="14" t="s">
        <v>22</v>
      </c>
      <c r="D14" s="17">
        <v>1.33</v>
      </c>
      <c r="E14" s="13" t="s">
        <v>23</v>
      </c>
      <c r="G14" s="2" t="s">
        <v>10</v>
      </c>
      <c r="N14" s="10"/>
      <c r="O14" s="11"/>
    </row>
    <row r="15" spans="1:27" customFormat="1" ht="14.25" customHeight="1" x14ac:dyDescent="0.25"/>
    <row r="16" spans="1:27" s="18" customFormat="1" ht="15" x14ac:dyDescent="0.25">
      <c r="A16" s="19"/>
      <c r="B16" s="32" t="s">
        <v>26</v>
      </c>
      <c r="C16" s="32"/>
      <c r="D16" s="33" t="s">
        <v>27</v>
      </c>
      <c r="E16" s="33"/>
      <c r="F16"/>
      <c r="G16"/>
      <c r="H16"/>
      <c r="I16"/>
      <c r="J16"/>
      <c r="K16"/>
      <c r="L16"/>
      <c r="M16"/>
      <c r="N16" s="20"/>
      <c r="O16" s="20"/>
      <c r="P16" s="20" t="s">
        <v>24</v>
      </c>
      <c r="Q16" s="20" t="s">
        <v>24</v>
      </c>
      <c r="R16" s="20" t="s">
        <v>24</v>
      </c>
      <c r="S16" s="20" t="s">
        <v>24</v>
      </c>
      <c r="T16" s="20" t="s">
        <v>24</v>
      </c>
      <c r="U16" s="20" t="s">
        <v>24</v>
      </c>
      <c r="V16" s="20"/>
      <c r="W16" s="20"/>
      <c r="X16" s="20"/>
      <c r="Y16" s="20"/>
      <c r="Z16" s="20"/>
      <c r="AA16" s="20"/>
    </row>
    <row r="17" spans="1:27" s="21" customFormat="1" ht="20.25" customHeight="1" x14ac:dyDescent="0.25">
      <c r="A17" s="22"/>
      <c r="B17" s="29" t="s">
        <v>25</v>
      </c>
      <c r="C17" s="29"/>
      <c r="D17" s="29"/>
      <c r="E17" s="29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</row>
    <row r="18" spans="1:27" s="18" customFormat="1" ht="15" x14ac:dyDescent="0.25">
      <c r="A18" s="19"/>
      <c r="B18" s="32" t="s">
        <v>28</v>
      </c>
      <c r="C18" s="32"/>
      <c r="D18" s="33"/>
      <c r="E18" s="33"/>
      <c r="F18"/>
      <c r="G18"/>
      <c r="H18"/>
      <c r="I18"/>
      <c r="J18"/>
      <c r="K18"/>
      <c r="L18"/>
      <c r="M18"/>
      <c r="N18" s="20"/>
      <c r="O18" s="20"/>
      <c r="P18" s="20"/>
      <c r="Q18" s="20"/>
      <c r="R18" s="20"/>
      <c r="S18" s="20"/>
      <c r="T18" s="20"/>
      <c r="U18" s="20"/>
      <c r="V18" s="20" t="s">
        <v>24</v>
      </c>
      <c r="W18" s="20" t="s">
        <v>24</v>
      </c>
      <c r="X18" s="20" t="s">
        <v>24</v>
      </c>
      <c r="Y18" s="20" t="s">
        <v>24</v>
      </c>
      <c r="Z18" s="20" t="s">
        <v>24</v>
      </c>
      <c r="AA18" s="20" t="s">
        <v>24</v>
      </c>
    </row>
    <row r="19" spans="1:27" s="21" customFormat="1" ht="20.25" customHeight="1" x14ac:dyDescent="0.25">
      <c r="A19" s="22"/>
      <c r="B19" s="29" t="s">
        <v>25</v>
      </c>
      <c r="C19" s="29"/>
      <c r="D19" s="29"/>
      <c r="E19" s="29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</row>
    <row r="21" spans="1:27" customFormat="1" ht="15" x14ac:dyDescent="0.25">
      <c r="C21" s="24"/>
    </row>
    <row r="26" spans="1:27" customFormat="1" ht="15" x14ac:dyDescent="0.25">
      <c r="B26" s="25"/>
    </row>
    <row r="27" spans="1:27" customFormat="1" ht="15" x14ac:dyDescent="0.25">
      <c r="B27" s="25"/>
    </row>
    <row r="28" spans="1:27" customFormat="1" ht="15" x14ac:dyDescent="0.25">
      <c r="B28" s="25"/>
    </row>
  </sheetData>
  <mergeCells count="11">
    <mergeCell ref="A2:E2"/>
    <mergeCell ref="A7:E7"/>
    <mergeCell ref="A8:E8"/>
    <mergeCell ref="B19:E19"/>
    <mergeCell ref="A3:E3"/>
    <mergeCell ref="A12:E12"/>
    <mergeCell ref="B16:C16"/>
    <mergeCell ref="D16:E16"/>
    <mergeCell ref="B17:E17"/>
    <mergeCell ref="B18:C18"/>
    <mergeCell ref="D18:E1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Установка тепловых колодцев. - </vt:lpstr>
      <vt:lpstr>'Установка тепловых колодцев. - '!Заголовки_для_печати</vt:lpstr>
      <vt:lpstr>'Установка тепловых колодцев. -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PTO003</cp:lastModifiedBy>
  <cp:lastPrinted>2025-04-11T08:40:06Z</cp:lastPrinted>
  <dcterms:created xsi:type="dcterms:W3CDTF">2020-09-30T08:50:27Z</dcterms:created>
  <dcterms:modified xsi:type="dcterms:W3CDTF">2025-04-11T08:42:34Z</dcterms:modified>
</cp:coreProperties>
</file>